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8" documentId="8_{FEF27F3B-347B-44B5-9230-CC256220AC95}" xr6:coauthVersionLast="47" xr6:coauthVersionMax="47" xr10:uidLastSave="{4C121DD4-604F-4FFB-8351-5F13FF04C66F}"/>
  <bookViews>
    <workbookView xWindow="-60" yWindow="-10910" windowWidth="19420" windowHeight="10300" xr2:uid="{00000000-000D-0000-FFFF-FFFF00000000}"/>
  </bookViews>
  <sheets>
    <sheet name="Preisblatt FSP HSB" sheetId="5" r:id="rId1"/>
  </sheets>
  <definedNames>
    <definedName name="_xlnm._FilterDatabase" localSheetId="0" hidden="1">'Preisblatt FSP HSB'!$A$3:$J$45</definedName>
    <definedName name="_xlnm.Print_Area" localSheetId="0">'Preisblatt FSP HSB'!$A$1:$J$48</definedName>
    <definedName name="_xlnm.Print_Titles" localSheetId="0">'Preisblatt FSP HSB'!$1:$3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5" l="1"/>
  <c r="I36" i="5"/>
  <c r="I37" i="5"/>
  <c r="I38" i="5"/>
  <c r="I34" i="5"/>
  <c r="C45" i="5"/>
  <c r="I31" i="5"/>
  <c r="I30" i="5"/>
  <c r="I29" i="5"/>
  <c r="I21" i="5"/>
  <c r="C44" i="5"/>
  <c r="C43" i="5"/>
  <c r="I7" i="5" l="1"/>
  <c r="I9" i="5"/>
  <c r="C42" i="5" l="1"/>
  <c r="I27" i="5"/>
  <c r="I26" i="5"/>
  <c r="I28" i="5"/>
  <c r="I22" i="5"/>
  <c r="I18" i="5"/>
  <c r="I17" i="5"/>
  <c r="I15" i="5"/>
  <c r="I14" i="5"/>
  <c r="I13" i="5"/>
  <c r="I12" i="5"/>
  <c r="I11" i="5"/>
  <c r="I10" i="5"/>
  <c r="I8" i="5"/>
  <c r="I6" i="5"/>
  <c r="I25" i="5"/>
  <c r="J20" i="5" l="1"/>
  <c r="J43" i="5" s="1"/>
  <c r="J24" i="5"/>
  <c r="J44" i="5" s="1"/>
  <c r="J4" i="5"/>
  <c r="J42" i="5" s="1"/>
  <c r="J46" i="5" s="1"/>
  <c r="J33" i="5"/>
  <c r="J45" i="5" s="1"/>
  <c r="J47" i="5" l="1"/>
  <c r="J48" i="5" s="1"/>
</calcChain>
</file>

<file path=xl/sharedStrings.xml><?xml version="1.0" encoding="utf-8"?>
<sst xmlns="http://schemas.openxmlformats.org/spreadsheetml/2006/main" count="151" uniqueCount="116">
  <si>
    <t>Preisblatt
Erneuerung Hörfunk Redaktionsarbeitsplätze</t>
  </si>
  <si>
    <t>Pos.</t>
  </si>
  <si>
    <t>LB Kap.</t>
  </si>
  <si>
    <t>Bezeichnung</t>
  </si>
  <si>
    <t>Hersteller</t>
  </si>
  <si>
    <t>Typ</t>
  </si>
  <si>
    <t>Kategorie</t>
  </si>
  <si>
    <t>Menge</t>
  </si>
  <si>
    <t>Einzelpreis / 
EUR</t>
  </si>
  <si>
    <t>Gesamtpreis /
EUR</t>
  </si>
  <si>
    <t>Bereich Sum. /
EUR</t>
  </si>
  <si>
    <t>1</t>
  </si>
  <si>
    <t>6.1</t>
  </si>
  <si>
    <t>DHD</t>
  </si>
  <si>
    <t>TX2 Version mit separatem AES67 Interface</t>
  </si>
  <si>
    <t>1.1</t>
  </si>
  <si>
    <t>6.1.1</t>
  </si>
  <si>
    <t>TX2 10.1" Multitouch Mixer</t>
  </si>
  <si>
    <t>52-1256B</t>
  </si>
  <si>
    <t>1.2</t>
  </si>
  <si>
    <t>6.1.2</t>
  </si>
  <si>
    <t>XS3 IP Core w. Dante 4x4</t>
  </si>
  <si>
    <t>52-7500A</t>
  </si>
  <si>
    <t>1.3</t>
  </si>
  <si>
    <t>6.1.3</t>
  </si>
  <si>
    <t>Core Bronze upgrade</t>
  </si>
  <si>
    <t>52-8586</t>
  </si>
  <si>
    <t>1.4</t>
  </si>
  <si>
    <t>6.1.4</t>
  </si>
  <si>
    <t>Core Silver upgrade</t>
  </si>
  <si>
    <t>52-8585</t>
  </si>
  <si>
    <t>1.5</t>
  </si>
  <si>
    <t>6.1.5</t>
  </si>
  <si>
    <t>Enhanced DSP Processing</t>
  </si>
  <si>
    <t>52-8581</t>
  </si>
  <si>
    <t>1.6</t>
  </si>
  <si>
    <t>6.1.6</t>
  </si>
  <si>
    <t>IPx AES67 RAVENNA</t>
  </si>
  <si>
    <t>52-7567A</t>
  </si>
  <si>
    <t>1.7</t>
  </si>
  <si>
    <t>6.1.7</t>
  </si>
  <si>
    <t>Multi I/O Box RJ45</t>
  </si>
  <si>
    <t>52-1345A</t>
  </si>
  <si>
    <t>1.8</t>
  </si>
  <si>
    <t>6.1.8</t>
  </si>
  <si>
    <t>Adapter Panel 1U/19"</t>
  </si>
  <si>
    <t>52-1349A</t>
  </si>
  <si>
    <t>1.9</t>
  </si>
  <si>
    <t>6.1.9</t>
  </si>
  <si>
    <t>XC 19" Adapterpanel, flat</t>
  </si>
  <si>
    <t>52-7492A</t>
  </si>
  <si>
    <t>1.10</t>
  </si>
  <si>
    <t>6.1.10</t>
  </si>
  <si>
    <t>Power Supply 48V / 100W</t>
  </si>
  <si>
    <t>52-1948B</t>
  </si>
  <si>
    <t>1.11</t>
  </si>
  <si>
    <t>1.12</t>
  </si>
  <si>
    <t>Konfiguration</t>
  </si>
  <si>
    <t>6.2.1</t>
  </si>
  <si>
    <t>Systemkonfiguration und IB-Unterstützung Initialsystem vor Ort</t>
  </si>
  <si>
    <t>Sonder</t>
  </si>
  <si>
    <t>6.2.2</t>
  </si>
  <si>
    <t>Entwicklung Sonderfunktionen 
- Login-observer 
- AES67-Channel Select
- IB-Unterstützung vor Ort</t>
  </si>
  <si>
    <t>2</t>
  </si>
  <si>
    <t>UT-Rack, Kabel- und Montagematerial</t>
  </si>
  <si>
    <t>2.1</t>
  </si>
  <si>
    <t>6.4.1</t>
  </si>
  <si>
    <t>19"-UT-Rack</t>
  </si>
  <si>
    <t>Beistellung</t>
  </si>
  <si>
    <t>2.2</t>
  </si>
  <si>
    <t>6.4</t>
  </si>
  <si>
    <t>Kabel- und Montagematerial inkl. 230V-Verteilung</t>
  </si>
  <si>
    <t>AN</t>
  </si>
  <si>
    <t>3</t>
  </si>
  <si>
    <t>Dienstleistungen AN</t>
  </si>
  <si>
    <t>3.1</t>
  </si>
  <si>
    <t>4.2</t>
  </si>
  <si>
    <t>Projektmanagement</t>
  </si>
  <si>
    <t>3.2</t>
  </si>
  <si>
    <t>7</t>
  </si>
  <si>
    <t>Werks- und Montageplanung</t>
  </si>
  <si>
    <t>3.3</t>
  </si>
  <si>
    <t>6.3/6.4</t>
  </si>
  <si>
    <t>Demontage / Montage</t>
  </si>
  <si>
    <t>3.4</t>
  </si>
  <si>
    <t>9.1/9.2</t>
  </si>
  <si>
    <t>Inbetriebnahme und Güteprüfung</t>
  </si>
  <si>
    <t>3.5</t>
  </si>
  <si>
    <t>9.4</t>
  </si>
  <si>
    <t>Schulung (Einweisung)</t>
  </si>
  <si>
    <t>3.6</t>
  </si>
  <si>
    <t>Dokumentation</t>
  </si>
  <si>
    <t>4</t>
  </si>
  <si>
    <t>4.1</t>
  </si>
  <si>
    <t>Tagessatz Projektmanagement</t>
  </si>
  <si>
    <t>Tagessatz Planungsleistung</t>
  </si>
  <si>
    <t>4.3</t>
  </si>
  <si>
    <t>Tagessatz CAD</t>
  </si>
  <si>
    <t>4.4</t>
  </si>
  <si>
    <t>Tagessatz Montage</t>
  </si>
  <si>
    <t>4.5</t>
  </si>
  <si>
    <t>Tagessatz Inbetriebnahme</t>
  </si>
  <si>
    <t>4.6</t>
  </si>
  <si>
    <t>Zuschlag für Sonntags- und Feiertagsarbeit</t>
  </si>
  <si>
    <t>pro Tag</t>
  </si>
  <si>
    <t>%</t>
  </si>
  <si>
    <t>4.7</t>
  </si>
  <si>
    <t>Zuschlag für Nachtarbeit</t>
  </si>
  <si>
    <t>Zusammenfassung</t>
  </si>
  <si>
    <t>Summe (netto)</t>
  </si>
  <si>
    <t>Mehrwertsteuer (19%)</t>
  </si>
  <si>
    <t>Gesamtsumme des Angebotes</t>
  </si>
  <si>
    <t>3.7</t>
  </si>
  <si>
    <t>Support während der Gewährleistungsfrist (24 Monate)</t>
  </si>
  <si>
    <t>9.6</t>
  </si>
  <si>
    <t>Tagessätze / Zuschläge Option (informativ ohne Wertung)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</si>
</sst>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37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04"/>
    </font>
    <font>
      <i/>
      <sz val="10"/>
      <name val="CG Times (W1)"/>
    </font>
    <font>
      <b/>
      <sz val="14"/>
      <name val="Times New Roman"/>
      <family val="1"/>
    </font>
    <font>
      <sz val="10"/>
      <color indexed="10"/>
      <name val="MS Sans Serif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20"/>
      <name val="Arial"/>
      <family val="2"/>
    </font>
    <font>
      <i/>
      <sz val="11"/>
      <name val="Times New Roman"/>
      <family val="1"/>
    </font>
    <font>
      <b/>
      <sz val="11"/>
      <color indexed="25"/>
      <name val="Times New Roman"/>
      <family val="1"/>
    </font>
    <font>
      <b/>
      <sz val="12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19" fillId="0" borderId="0"/>
    <xf numFmtId="0" fontId="19" fillId="0" borderId="0" applyFont="0" applyFill="0" applyProtection="0">
      <alignment vertical="top" wrapText="1"/>
    </xf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9" fillId="10" borderId="2" applyNumberFormat="0" applyAlignment="0" applyProtection="0"/>
    <xf numFmtId="0" fontId="16" fillId="0" borderId="3" applyNumberFormat="0" applyFill="0" applyAlignment="0" applyProtection="0"/>
    <xf numFmtId="0" fontId="18" fillId="21" borderId="4" applyNumberFormat="0" applyAlignment="0" applyProtection="0"/>
    <xf numFmtId="0" fontId="20" fillId="0" borderId="0">
      <alignment horizontal="left"/>
    </xf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164" fontId="3" fillId="0" borderId="0" applyFont="0" applyFill="0" applyBorder="0" applyAlignment="0" applyProtection="0"/>
    <xf numFmtId="4" fontId="21" fillId="0" borderId="5" applyProtection="0">
      <alignment horizontal="right" wrapText="1"/>
      <protection hidden="1"/>
    </xf>
    <xf numFmtId="0" fontId="10" fillId="3" borderId="2" applyNumberFormat="0" applyAlignment="0" applyProtection="0"/>
    <xf numFmtId="0" fontId="14" fillId="11" borderId="0" applyNumberFormat="0" applyBorder="0" applyAlignment="0" applyProtection="0"/>
    <xf numFmtId="0" fontId="3" fillId="0" borderId="0"/>
    <xf numFmtId="0" fontId="5" fillId="4" borderId="6" applyNumberFormat="0" applyFont="0" applyAlignment="0" applyProtection="0"/>
    <xf numFmtId="0" fontId="8" fillId="10" borderId="1" applyNumberFormat="0" applyAlignment="0" applyProtection="0"/>
    <xf numFmtId="0" fontId="22" fillId="0" borderId="7" applyFill="0">
      <alignment horizontal="center"/>
      <protection locked="0"/>
    </xf>
    <xf numFmtId="0" fontId="3" fillId="0" borderId="0" applyFont="0" applyFill="0" applyProtection="0">
      <alignment vertical="top" wrapText="1"/>
    </xf>
    <xf numFmtId="0" fontId="33" fillId="0" borderId="0"/>
    <xf numFmtId="0" fontId="3" fillId="0" borderId="0"/>
    <xf numFmtId="0" fontId="19" fillId="0" borderId="0" applyFont="0" applyFill="0" applyProtection="0">
      <alignment vertical="top" wrapText="1"/>
    </xf>
    <xf numFmtId="4" fontId="23" fillId="0" borderId="5" applyProtection="0">
      <alignment wrapText="1"/>
    </xf>
    <xf numFmtId="4" fontId="24" fillId="0" borderId="5" applyProtection="0">
      <alignment horizontal="right" vertical="top" wrapText="1"/>
      <protection hidden="1"/>
    </xf>
    <xf numFmtId="0" fontId="1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1" fillId="0" borderId="11" applyNumberFormat="0" applyFill="0" applyAlignment="0" applyProtection="0"/>
    <xf numFmtId="0" fontId="29" fillId="24" borderId="0">
      <alignment horizontal="centerContinuous"/>
    </xf>
    <xf numFmtId="0" fontId="29" fillId="24" borderId="0">
      <alignment horizontal="centerContinuous"/>
    </xf>
    <xf numFmtId="4" fontId="30" fillId="0" borderId="0" applyProtection="0">
      <alignment horizontal="left" vertical="top" wrapText="1"/>
    </xf>
    <xf numFmtId="0" fontId="15" fillId="7" borderId="0" applyNumberFormat="0" applyBorder="0" applyAlignment="0" applyProtection="0"/>
    <xf numFmtId="0" fontId="13" fillId="6" borderId="0" applyNumberFormat="0" applyBorder="0" applyAlignment="0" applyProtection="0"/>
    <xf numFmtId="49" fontId="31" fillId="24" borderId="12" applyProtection="0">
      <alignment horizontal="center" vertical="center"/>
    </xf>
  </cellStyleXfs>
  <cellXfs count="103">
    <xf numFmtId="0" fontId="0" fillId="0" borderId="0" xfId="0"/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right" vertical="top" wrapText="1"/>
    </xf>
    <xf numFmtId="49" fontId="4" fillId="25" borderId="19" xfId="0" applyNumberFormat="1" applyFont="1" applyFill="1" applyBorder="1" applyAlignment="1">
      <alignment horizontal="right" vertical="center" wrapText="1"/>
    </xf>
    <xf numFmtId="49" fontId="4" fillId="25" borderId="15" xfId="0" applyNumberFormat="1" applyFont="1" applyFill="1" applyBorder="1" applyAlignment="1">
      <alignment horizontal="left" vertical="center" wrapText="1"/>
    </xf>
    <xf numFmtId="4" fontId="4" fillId="25" borderId="15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>
      <alignment horizontal="right" vertical="top" wrapText="1"/>
    </xf>
    <xf numFmtId="49" fontId="4" fillId="0" borderId="19" xfId="0" applyNumberFormat="1" applyFont="1" applyBorder="1" applyAlignment="1">
      <alignment horizontal="right" vertical="center" wrapText="1"/>
    </xf>
    <xf numFmtId="4" fontId="4" fillId="25" borderId="16" xfId="0" applyNumberFormat="1" applyFont="1" applyFill="1" applyBorder="1" applyAlignment="1">
      <alignment horizontal="right" vertical="center" wrapText="1"/>
    </xf>
    <xf numFmtId="49" fontId="4" fillId="0" borderId="15" xfId="0" applyNumberFormat="1" applyFont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49" fontId="32" fillId="25" borderId="15" xfId="0" applyNumberFormat="1" applyFont="1" applyFill="1" applyBorder="1" applyAlignment="1">
      <alignment horizontal="left" vertical="center" wrapText="1"/>
    </xf>
    <xf numFmtId="4" fontId="3" fillId="0" borderId="16" xfId="0" applyNumberFormat="1" applyFont="1" applyBorder="1" applyAlignment="1">
      <alignment horizontal="right" vertical="top" wrapText="1"/>
    </xf>
    <xf numFmtId="4" fontId="3" fillId="0" borderId="15" xfId="0" applyNumberFormat="1" applyFont="1" applyBorder="1" applyAlignment="1">
      <alignment horizontal="right" vertical="top" wrapText="1"/>
    </xf>
    <xf numFmtId="49" fontId="3" fillId="0" borderId="19" xfId="0" applyNumberFormat="1" applyFont="1" applyBorder="1" applyAlignment="1">
      <alignment horizontal="right" vertical="top" wrapText="1"/>
    </xf>
    <xf numFmtId="49" fontId="3" fillId="0" borderId="15" xfId="0" applyNumberFormat="1" applyFont="1" applyBorder="1" applyAlignment="1">
      <alignment horizontal="left" vertical="top" wrapText="1"/>
    </xf>
    <xf numFmtId="0" fontId="3" fillId="0" borderId="0" xfId="0" applyFont="1" applyAlignment="1" applyProtection="1">
      <alignment horizontal="left" vertical="top" wrapText="1"/>
      <protection locked="0"/>
    </xf>
    <xf numFmtId="1" fontId="3" fillId="0" borderId="19" xfId="0" applyNumberFormat="1" applyFont="1" applyBorder="1" applyAlignment="1">
      <alignment horizontal="center" vertical="top" wrapText="1"/>
    </xf>
    <xf numFmtId="1" fontId="4" fillId="25" borderId="19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top" wrapText="1"/>
    </xf>
    <xf numFmtId="49" fontId="4" fillId="26" borderId="17" xfId="0" applyNumberFormat="1" applyFont="1" applyFill="1" applyBorder="1" applyAlignment="1">
      <alignment vertical="center" wrapText="1"/>
    </xf>
    <xf numFmtId="1" fontId="3" fillId="27" borderId="12" xfId="0" applyNumberFormat="1" applyFont="1" applyFill="1" applyBorder="1" applyAlignment="1" applyProtection="1">
      <alignment horizontal="center" vertical="top" wrapText="1"/>
      <protection locked="0"/>
    </xf>
    <xf numFmtId="4" fontId="3" fillId="27" borderId="12" xfId="0" applyNumberFormat="1" applyFont="1" applyFill="1" applyBorder="1" applyAlignment="1" applyProtection="1">
      <alignment horizontal="right" vertical="top" wrapText="1"/>
      <protection locked="0"/>
    </xf>
    <xf numFmtId="49" fontId="3" fillId="0" borderId="12" xfId="0" applyNumberFormat="1" applyFont="1" applyBorder="1" applyAlignment="1" applyProtection="1">
      <alignment horizontal="right" vertical="top" wrapText="1"/>
      <protection locked="0"/>
    </xf>
    <xf numFmtId="49" fontId="3" fillId="0" borderId="12" xfId="0" applyNumberFormat="1" applyFont="1" applyBorder="1" applyAlignment="1" applyProtection="1">
      <alignment horizontal="left" vertical="top" wrapText="1"/>
      <protection locked="0"/>
    </xf>
    <xf numFmtId="4" fontId="3" fillId="0" borderId="12" xfId="0" applyNumberFormat="1" applyFont="1" applyBorder="1" applyAlignment="1" applyProtection="1">
      <alignment horizontal="right" vertical="top" wrapText="1"/>
      <protection locked="0"/>
    </xf>
    <xf numFmtId="4" fontId="3" fillId="0" borderId="19" xfId="0" applyNumberFormat="1" applyFont="1" applyBorder="1" applyAlignment="1" applyProtection="1">
      <alignment horizontal="right" vertical="top" wrapText="1"/>
      <protection locked="0"/>
    </xf>
    <xf numFmtId="4" fontId="3" fillId="27" borderId="19" xfId="0" applyNumberFormat="1" applyFont="1" applyFill="1" applyBorder="1" applyAlignment="1" applyProtection="1">
      <alignment horizontal="right" vertical="top" wrapText="1"/>
      <protection locked="0"/>
    </xf>
    <xf numFmtId="4" fontId="4" fillId="25" borderId="12" xfId="0" applyNumberFormat="1" applyFont="1" applyFill="1" applyBorder="1" applyAlignment="1">
      <alignment horizontal="right" vertical="center" wrapText="1"/>
    </xf>
    <xf numFmtId="4" fontId="32" fillId="25" borderId="19" xfId="0" applyNumberFormat="1" applyFont="1" applyFill="1" applyBorder="1" applyAlignment="1">
      <alignment horizontal="right" vertical="center" wrapText="1"/>
    </xf>
    <xf numFmtId="4" fontId="32" fillId="25" borderId="15" xfId="0" applyNumberFormat="1" applyFont="1" applyFill="1" applyBorder="1" applyAlignment="1">
      <alignment horizontal="right" vertical="center" wrapText="1"/>
    </xf>
    <xf numFmtId="4" fontId="4" fillId="0" borderId="19" xfId="0" applyNumberFormat="1" applyFont="1" applyBorder="1" applyAlignment="1">
      <alignment horizontal="right" vertical="center" wrapText="1"/>
    </xf>
    <xf numFmtId="4" fontId="4" fillId="0" borderId="15" xfId="0" applyNumberFormat="1" applyFont="1" applyBorder="1" applyAlignment="1">
      <alignment horizontal="right" vertical="center" wrapText="1"/>
    </xf>
    <xf numFmtId="4" fontId="34" fillId="25" borderId="19" xfId="0" applyNumberFormat="1" applyFont="1" applyFill="1" applyBorder="1" applyAlignment="1">
      <alignment horizontal="right" vertical="center" wrapText="1"/>
    </xf>
    <xf numFmtId="49" fontId="3" fillId="0" borderId="15" xfId="0" applyNumberFormat="1" applyFont="1" applyBorder="1" applyAlignment="1">
      <alignment horizontal="right" vertical="top" wrapText="1"/>
    </xf>
    <xf numFmtId="49" fontId="4" fillId="25" borderId="15" xfId="0" applyNumberFormat="1" applyFont="1" applyFill="1" applyBorder="1" applyAlignment="1">
      <alignment horizontal="right" vertical="center" wrapText="1"/>
    </xf>
    <xf numFmtId="49" fontId="4" fillId="0" borderId="15" xfId="0" applyNumberFormat="1" applyFont="1" applyBorder="1" applyAlignment="1">
      <alignment horizontal="right" vertical="center" wrapText="1"/>
    </xf>
    <xf numFmtId="49" fontId="2" fillId="0" borderId="12" xfId="0" applyNumberFormat="1" applyFont="1" applyBorder="1" applyAlignment="1" applyProtection="1">
      <alignment horizontal="right" vertical="top" wrapText="1"/>
      <protection locked="0"/>
    </xf>
    <xf numFmtId="49" fontId="4" fillId="25" borderId="12" xfId="0" applyNumberFormat="1" applyFont="1" applyFill="1" applyBorder="1" applyAlignment="1">
      <alignment horizontal="right" vertical="center" wrapText="1"/>
    </xf>
    <xf numFmtId="49" fontId="4" fillId="25" borderId="12" xfId="0" applyNumberFormat="1" applyFont="1" applyFill="1" applyBorder="1" applyAlignment="1">
      <alignment horizontal="left" vertical="center" wrapText="1"/>
    </xf>
    <xf numFmtId="1" fontId="4" fillId="25" borderId="12" xfId="0" applyNumberFormat="1" applyFont="1" applyFill="1" applyBorder="1" applyAlignment="1">
      <alignment horizontal="center" vertical="center" wrapText="1"/>
    </xf>
    <xf numFmtId="4" fontId="3" fillId="27" borderId="21" xfId="0" applyNumberFormat="1" applyFont="1" applyFill="1" applyBorder="1" applyAlignment="1" applyProtection="1">
      <alignment horizontal="center" vertical="top" wrapText="1"/>
      <protection locked="0"/>
    </xf>
    <xf numFmtId="4" fontId="3" fillId="27" borderId="21" xfId="0" applyNumberFormat="1" applyFont="1" applyFill="1" applyBorder="1" applyAlignment="1" applyProtection="1">
      <alignment horizontal="right" vertical="top" wrapText="1"/>
      <protection locked="0"/>
    </xf>
    <xf numFmtId="49" fontId="32" fillId="25" borderId="19" xfId="0" applyNumberFormat="1" applyFont="1" applyFill="1" applyBorder="1" applyAlignment="1">
      <alignment horizontal="right" vertical="center" wrapText="1"/>
    </xf>
    <xf numFmtId="49" fontId="32" fillId="25" borderId="15" xfId="0" applyNumberFormat="1" applyFont="1" applyFill="1" applyBorder="1" applyAlignment="1">
      <alignment horizontal="right" vertical="center" wrapText="1"/>
    </xf>
    <xf numFmtId="49" fontId="34" fillId="25" borderId="15" xfId="0" applyNumberFormat="1" applyFont="1" applyFill="1" applyBorder="1" applyAlignment="1">
      <alignment horizontal="left" vertical="center" wrapText="1"/>
    </xf>
    <xf numFmtId="49" fontId="2" fillId="0" borderId="18" xfId="0" applyNumberFormat="1" applyFont="1" applyBorder="1" applyAlignment="1">
      <alignment vertical="top" wrapText="1"/>
    </xf>
    <xf numFmtId="49" fontId="2" fillId="0" borderId="2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35" fillId="27" borderId="12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4" fontId="32" fillId="25" borderId="12" xfId="0" applyNumberFormat="1" applyFont="1" applyFill="1" applyBorder="1" applyAlignment="1">
      <alignment horizontal="right" vertical="center" wrapText="1"/>
    </xf>
    <xf numFmtId="49" fontId="2" fillId="0" borderId="20" xfId="0" applyNumberFormat="1" applyFont="1" applyBorder="1" applyAlignment="1">
      <alignment horizontal="center" vertical="top" wrapText="1"/>
    </xf>
    <xf numFmtId="49" fontId="2" fillId="26" borderId="17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top" wrapText="1"/>
    </xf>
    <xf numFmtId="49" fontId="4" fillId="25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top" wrapText="1"/>
      <protection locked="0"/>
    </xf>
    <xf numFmtId="49" fontId="4" fillId="25" borderId="15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32" fillId="25" borderId="1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18" xfId="0" applyNumberFormat="1" applyFont="1" applyBorder="1" applyAlignment="1" applyProtection="1">
      <alignment horizontal="center" vertical="top" wrapText="1"/>
      <protection locked="0"/>
    </xf>
    <xf numFmtId="49" fontId="3" fillId="0" borderId="19" xfId="0" applyNumberFormat="1" applyFont="1" applyBorder="1" applyAlignment="1" applyProtection="1">
      <alignment horizontal="center" vertical="top" wrapText="1"/>
      <protection locked="0"/>
    </xf>
    <xf numFmtId="49" fontId="4" fillId="25" borderId="19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righ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right" vertical="top" wrapText="1"/>
    </xf>
    <xf numFmtId="49" fontId="2" fillId="0" borderId="12" xfId="0" applyNumberFormat="1" applyFont="1" applyBorder="1" applyAlignment="1">
      <alignment horizontal="left" vertical="top" wrapText="1"/>
    </xf>
    <xf numFmtId="1" fontId="2" fillId="0" borderId="12" xfId="0" applyNumberFormat="1" applyFont="1" applyBorder="1" applyAlignment="1" applyProtection="1">
      <alignment horizontal="center" vertical="top" wrapText="1"/>
      <protection locked="0"/>
    </xf>
    <xf numFmtId="4" fontId="2" fillId="0" borderId="12" xfId="0" applyNumberFormat="1" applyFont="1" applyBorder="1" applyAlignment="1" applyProtection="1">
      <alignment horizontal="right" vertical="top" wrapText="1"/>
      <protection locked="0"/>
    </xf>
    <xf numFmtId="4" fontId="2" fillId="0" borderId="19" xfId="0" applyNumberFormat="1" applyFont="1" applyBorder="1" applyAlignment="1" applyProtection="1">
      <alignment horizontal="right" vertical="top" wrapText="1"/>
      <protection locked="0"/>
    </xf>
    <xf numFmtId="4" fontId="2" fillId="27" borderId="2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1" fontId="2" fillId="27" borderId="12" xfId="0" applyNumberFormat="1" applyFont="1" applyFill="1" applyBorder="1" applyAlignment="1" applyProtection="1">
      <alignment horizontal="center" vertical="top" wrapText="1"/>
      <protection locked="0"/>
    </xf>
    <xf numFmtId="4" fontId="2" fillId="27" borderId="12" xfId="0" applyNumberFormat="1" applyFont="1" applyFill="1" applyBorder="1" applyAlignment="1" applyProtection="1">
      <alignment horizontal="right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49" fontId="3" fillId="0" borderId="12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26" borderId="12" xfId="0" applyNumberFormat="1" applyFont="1" applyFill="1" applyBorder="1" applyAlignment="1">
      <alignment horizontal="center" vertical="center" wrapText="1"/>
    </xf>
    <xf numFmtId="49" fontId="32" fillId="0" borderId="15" xfId="0" applyNumberFormat="1" applyFont="1" applyBorder="1" applyAlignment="1">
      <alignment horizontal="left" vertical="center" wrapText="1"/>
    </xf>
    <xf numFmtId="49" fontId="2" fillId="0" borderId="20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0" fontId="2" fillId="0" borderId="12" xfId="0" applyFont="1" applyBorder="1" applyAlignment="1" applyProtection="1">
      <alignment horizontal="left" vertical="center" wrapText="1"/>
      <protection locked="0"/>
    </xf>
    <xf numFmtId="49" fontId="3" fillId="0" borderId="12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 applyProtection="1">
      <alignment horizontal="left" vertical="center" wrapText="1"/>
      <protection locked="0"/>
    </xf>
    <xf numFmtId="49" fontId="3" fillId="0" borderId="0" xfId="0" applyNumberFormat="1" applyFont="1" applyAlignment="1">
      <alignment horizontal="left" vertical="center" wrapText="1"/>
    </xf>
    <xf numFmtId="1" fontId="3" fillId="0" borderId="12" xfId="0" applyNumberFormat="1" applyFont="1" applyBorder="1" applyAlignment="1" applyProtection="1">
      <alignment horizontal="center" vertical="top" wrapText="1"/>
      <protection locked="0"/>
    </xf>
    <xf numFmtId="1" fontId="2" fillId="25" borderId="12" xfId="0" applyNumberFormat="1" applyFont="1" applyFill="1" applyBorder="1" applyAlignment="1">
      <alignment horizontal="center" vertical="center" wrapText="1"/>
    </xf>
    <xf numFmtId="4" fontId="2" fillId="25" borderId="12" xfId="0" applyNumberFormat="1" applyFont="1" applyFill="1" applyBorder="1" applyAlignment="1">
      <alignment horizontal="center" vertical="center" wrapText="1"/>
    </xf>
    <xf numFmtId="9" fontId="3" fillId="0" borderId="12" xfId="0" applyNumberFormat="1" applyFont="1" applyBorder="1" applyAlignment="1" applyProtection="1">
      <alignment horizontal="center" vertical="top" wrapText="1"/>
      <protection locked="0"/>
    </xf>
    <xf numFmtId="49" fontId="4" fillId="25" borderId="12" xfId="0" applyNumberFormat="1" applyFont="1" applyFill="1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49" fontId="32" fillId="0" borderId="19" xfId="0" applyNumberFormat="1" applyFont="1" applyBorder="1" applyAlignment="1">
      <alignment horizontal="left" vertical="top" wrapText="1"/>
    </xf>
    <xf numFmtId="49" fontId="32" fillId="0" borderId="15" xfId="0" applyNumberFormat="1" applyFont="1" applyBorder="1" applyAlignment="1">
      <alignment horizontal="left" vertical="top" wrapText="1"/>
    </xf>
    <xf numFmtId="49" fontId="32" fillId="0" borderId="16" xfId="0" applyNumberFormat="1" applyFont="1" applyBorder="1" applyAlignment="1">
      <alignment horizontal="left" vertical="top" wrapText="1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</cellXfs>
  <cellStyles count="59">
    <cellStyle name="_2006-06-09 BFE-LV-Optionen-Beistellungen-RBT-RKL-BBI-20060614BFE_RR" xfId="1" xr:uid="{00000000-0005-0000-0000-000000000000}"/>
    <cellStyle name="_KON_28051a01_Los1_1-19Ueberarb" xfId="2" xr:uid="{00000000-0005-0000-0000-000001000000}"/>
    <cellStyle name="20% - Colore 1" xfId="3" xr:uid="{00000000-0005-0000-0000-000002000000}"/>
    <cellStyle name="20% - Colore 2" xfId="4" xr:uid="{00000000-0005-0000-0000-000003000000}"/>
    <cellStyle name="20% - Colore 3" xfId="5" xr:uid="{00000000-0005-0000-0000-000004000000}"/>
    <cellStyle name="20% - Colore 4" xfId="6" xr:uid="{00000000-0005-0000-0000-000005000000}"/>
    <cellStyle name="20% - Colore 5" xfId="7" xr:uid="{00000000-0005-0000-0000-000006000000}"/>
    <cellStyle name="20% - Colore 6" xfId="8" xr:uid="{00000000-0005-0000-0000-000007000000}"/>
    <cellStyle name="40% - Colore 1" xfId="9" xr:uid="{00000000-0005-0000-0000-000008000000}"/>
    <cellStyle name="40% - Colore 2" xfId="10" xr:uid="{00000000-0005-0000-0000-000009000000}"/>
    <cellStyle name="40% - Colore 3" xfId="11" xr:uid="{00000000-0005-0000-0000-00000A000000}"/>
    <cellStyle name="40% - Colore 4" xfId="12" xr:uid="{00000000-0005-0000-0000-00000B000000}"/>
    <cellStyle name="40% - Colore 5" xfId="13" xr:uid="{00000000-0005-0000-0000-00000C000000}"/>
    <cellStyle name="40% - Colore 6" xfId="14" xr:uid="{00000000-0005-0000-0000-00000D000000}"/>
    <cellStyle name="60% - Colore 1" xfId="15" xr:uid="{00000000-0005-0000-0000-00000E000000}"/>
    <cellStyle name="60% - Colore 2" xfId="16" xr:uid="{00000000-0005-0000-0000-00000F000000}"/>
    <cellStyle name="60% - Colore 3" xfId="17" xr:uid="{00000000-0005-0000-0000-000010000000}"/>
    <cellStyle name="60% - Colore 4" xfId="18" xr:uid="{00000000-0005-0000-0000-000011000000}"/>
    <cellStyle name="60% - Colore 5" xfId="19" xr:uid="{00000000-0005-0000-0000-000012000000}"/>
    <cellStyle name="60% - Colore 6" xfId="20" xr:uid="{00000000-0005-0000-0000-000013000000}"/>
    <cellStyle name="Calcolo" xfId="21" xr:uid="{00000000-0005-0000-0000-000014000000}"/>
    <cellStyle name="Cella collegata" xfId="22" xr:uid="{00000000-0005-0000-0000-000015000000}"/>
    <cellStyle name="Cella da controllare" xfId="23" xr:uid="{00000000-0005-0000-0000-000016000000}"/>
    <cellStyle name="CG Times" xfId="24" xr:uid="{00000000-0005-0000-0000-000017000000}"/>
    <cellStyle name="Colore 1" xfId="25" xr:uid="{00000000-0005-0000-0000-000018000000}"/>
    <cellStyle name="Colore 2" xfId="26" xr:uid="{00000000-0005-0000-0000-000019000000}"/>
    <cellStyle name="Colore 3" xfId="27" xr:uid="{00000000-0005-0000-0000-00001A000000}"/>
    <cellStyle name="Colore 4" xfId="28" xr:uid="{00000000-0005-0000-0000-00001B000000}"/>
    <cellStyle name="Colore 5" xfId="29" xr:uid="{00000000-0005-0000-0000-00001C000000}"/>
    <cellStyle name="Colore 6" xfId="30" xr:uid="{00000000-0005-0000-0000-00001D000000}"/>
    <cellStyle name="Euro" xfId="31" xr:uid="{00000000-0005-0000-0000-00001E000000}"/>
    <cellStyle name="Grand Total" xfId="32" xr:uid="{00000000-0005-0000-0000-00001F000000}"/>
    <cellStyle name="Input" xfId="33" xr:uid="{00000000-0005-0000-0000-000020000000}"/>
    <cellStyle name="Neutrale" xfId="34" xr:uid="{00000000-0005-0000-0000-000021000000}"/>
    <cellStyle name="Normal_Devis en Français (2)" xfId="35" xr:uid="{00000000-0005-0000-0000-000022000000}"/>
    <cellStyle name="Nota" xfId="36" xr:uid="{00000000-0005-0000-0000-000023000000}"/>
    <cellStyle name="Output" xfId="37" xr:uid="{00000000-0005-0000-0000-000024000000}"/>
    <cellStyle name="Rot" xfId="38" xr:uid="{00000000-0005-0000-0000-000025000000}"/>
    <cellStyle name="Standard" xfId="0" builtinId="0"/>
    <cellStyle name="Standard 2" xfId="39" xr:uid="{00000000-0005-0000-0000-000027000000}"/>
    <cellStyle name="Standard 3" xfId="40" xr:uid="{00000000-0005-0000-0000-000028000000}"/>
    <cellStyle name="Standard 4" xfId="41" xr:uid="{00000000-0005-0000-0000-000029000000}"/>
    <cellStyle name="Stile 1" xfId="42" xr:uid="{00000000-0005-0000-0000-00002A000000}"/>
    <cellStyle name="Studiotitel" xfId="43" xr:uid="{00000000-0005-0000-0000-00002B000000}"/>
    <cellStyle name="Summen" xfId="44" xr:uid="{00000000-0005-0000-0000-00002C000000}"/>
    <cellStyle name="Testo avviso" xfId="45" xr:uid="{00000000-0005-0000-0000-00002D000000}"/>
    <cellStyle name="Testo descrittivo" xfId="46" xr:uid="{00000000-0005-0000-0000-00002E000000}"/>
    <cellStyle name="Titolo" xfId="47" xr:uid="{00000000-0005-0000-0000-00002F000000}"/>
    <cellStyle name="Titolo 1" xfId="48" xr:uid="{00000000-0005-0000-0000-000030000000}"/>
    <cellStyle name="Titolo 2" xfId="49" xr:uid="{00000000-0005-0000-0000-000031000000}"/>
    <cellStyle name="Titolo 3" xfId="50" xr:uid="{00000000-0005-0000-0000-000032000000}"/>
    <cellStyle name="Titolo 4" xfId="51" xr:uid="{00000000-0005-0000-0000-000033000000}"/>
    <cellStyle name="Totale" xfId="52" xr:uid="{00000000-0005-0000-0000-000034000000}"/>
    <cellStyle name="Überschrift 5" xfId="53" xr:uid="{00000000-0005-0000-0000-000035000000}"/>
    <cellStyle name="Überschrift Pro" xfId="54" xr:uid="{00000000-0005-0000-0000-000036000000}"/>
    <cellStyle name="Untertitel" xfId="55" xr:uid="{00000000-0005-0000-0000-000037000000}"/>
    <cellStyle name="Valore non valido" xfId="56" xr:uid="{00000000-0005-0000-0000-000038000000}"/>
    <cellStyle name="Valore valido" xfId="57" xr:uid="{00000000-0005-0000-0000-000039000000}"/>
    <cellStyle name="Zellenüberschrift" xfId="58" xr:uid="{00000000-0005-0000-0000-00003A000000}"/>
  </cellStyles>
  <dxfs count="0"/>
  <tableStyles count="0" defaultTableStyle="TableStyleMedium2" defaultPivotStyle="PivotStyleLight16"/>
  <colors>
    <mruColors>
      <color rgb="FF78FFFF"/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804861</xdr:colOff>
      <xdr:row>0</xdr:row>
      <xdr:rowOff>90711</xdr:rowOff>
    </xdr:from>
    <xdr:to>
      <xdr:col>9</xdr:col>
      <xdr:colOff>1007109</xdr:colOff>
      <xdr:row>0</xdr:row>
      <xdr:rowOff>479851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63C7E4B-42DE-4ABB-906E-F1A6FD4D41A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1791" y="94521"/>
          <a:ext cx="1152843" cy="385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B6799-9052-4924-8F19-3CE8266CFFFF}">
  <sheetPr>
    <outlinePr showOutlineSymbols="0"/>
    <pageSetUpPr fitToPage="1"/>
  </sheetPr>
  <dimension ref="A1:L49"/>
  <sheetViews>
    <sheetView tabSelected="1" showOutlineSymbols="0" zoomScale="80" zoomScaleNormal="80" workbookViewId="0">
      <pane xSplit="2" ySplit="3" topLeftCell="C20" activePane="bottomRight" state="frozen"/>
      <selection pane="topRight" activeCell="C1" sqref="C1"/>
      <selection pane="bottomLeft" activeCell="A4" sqref="A4"/>
      <selection pane="bottomRight" activeCell="H34" sqref="H34"/>
    </sheetView>
  </sheetViews>
  <sheetFormatPr baseColWidth="10" defaultColWidth="11.453125" defaultRowHeight="12.5" outlineLevelRow="1"/>
  <cols>
    <col min="1" max="1" width="8.81640625" style="9" customWidth="1"/>
    <col min="2" max="2" width="10.81640625" style="64" customWidth="1"/>
    <col min="3" max="3" width="55.81640625" style="4" customWidth="1"/>
    <col min="4" max="4" width="16.81640625" style="64" customWidth="1"/>
    <col min="5" max="5" width="13.1796875" style="90" bestFit="1" customWidth="1"/>
    <col min="6" max="6" width="16.453125" style="9" bestFit="1" customWidth="1"/>
    <col min="7" max="7" width="7.81640625" style="22" customWidth="1"/>
    <col min="8" max="9" width="13.81640625" style="5" customWidth="1"/>
    <col min="10" max="10" width="15" style="5" customWidth="1"/>
    <col min="11" max="16384" width="11.453125" style="2"/>
  </cols>
  <sheetData>
    <row r="1" spans="1:11" s="51" customFormat="1" ht="45" customHeight="1">
      <c r="A1" s="49"/>
      <c r="B1" s="56"/>
      <c r="C1" s="83" t="s">
        <v>0</v>
      </c>
      <c r="D1" s="56"/>
      <c r="E1" s="84"/>
      <c r="F1" s="50"/>
      <c r="G1" s="97"/>
      <c r="H1" s="98"/>
      <c r="I1" s="98"/>
      <c r="J1" s="99"/>
    </row>
    <row r="2" spans="1:11" s="1" customFormat="1" ht="31.5" customHeight="1">
      <c r="A2" s="82" t="s">
        <v>1</v>
      </c>
      <c r="B2" s="57" t="s">
        <v>2</v>
      </c>
      <c r="C2" s="23" t="s">
        <v>3</v>
      </c>
      <c r="D2" s="57" t="s">
        <v>4</v>
      </c>
      <c r="E2" s="57" t="s">
        <v>5</v>
      </c>
      <c r="F2" s="57" t="s">
        <v>6</v>
      </c>
      <c r="G2" s="92" t="s">
        <v>7</v>
      </c>
      <c r="H2" s="93" t="s">
        <v>8</v>
      </c>
      <c r="I2" s="93" t="s">
        <v>9</v>
      </c>
      <c r="J2" s="93" t="s">
        <v>10</v>
      </c>
    </row>
    <row r="3" spans="1:11" ht="10.4" customHeight="1">
      <c r="A3" s="17"/>
      <c r="B3" s="58"/>
      <c r="C3" s="18"/>
      <c r="D3" s="58"/>
      <c r="E3" s="85"/>
      <c r="F3" s="37"/>
      <c r="G3" s="20"/>
      <c r="H3" s="16"/>
      <c r="I3" s="16"/>
      <c r="J3" s="15"/>
    </row>
    <row r="4" spans="1:11" s="3" customFormat="1" ht="19.399999999999999" customHeight="1">
      <c r="A4" s="41" t="s">
        <v>11</v>
      </c>
      <c r="B4" s="41" t="s">
        <v>12</v>
      </c>
      <c r="C4" s="42" t="s">
        <v>13</v>
      </c>
      <c r="D4" s="59"/>
      <c r="E4" s="42"/>
      <c r="F4" s="41"/>
      <c r="G4" s="43"/>
      <c r="H4" s="31"/>
      <c r="I4" s="31"/>
      <c r="J4" s="31">
        <f>SUM(I5:I18)</f>
        <v>0</v>
      </c>
    </row>
    <row r="5" spans="1:11" s="76" customFormat="1" ht="13" outlineLevel="1">
      <c r="A5" s="70"/>
      <c r="B5" s="70"/>
      <c r="C5" s="71" t="s">
        <v>14</v>
      </c>
      <c r="D5" s="79"/>
      <c r="E5" s="86"/>
      <c r="F5" s="40"/>
      <c r="G5" s="72"/>
      <c r="H5" s="73"/>
      <c r="I5" s="74"/>
      <c r="J5" s="75"/>
      <c r="K5" s="19"/>
    </row>
    <row r="6" spans="1:11" s="19" customFormat="1" ht="14.15" customHeight="1" outlineLevel="1">
      <c r="A6" s="68" t="s">
        <v>15</v>
      </c>
      <c r="B6" s="68" t="s">
        <v>16</v>
      </c>
      <c r="C6" s="69" t="s">
        <v>17</v>
      </c>
      <c r="D6" s="80" t="s">
        <v>13</v>
      </c>
      <c r="E6" s="87" t="s">
        <v>18</v>
      </c>
      <c r="F6" s="26"/>
      <c r="G6" s="24">
        <v>48</v>
      </c>
      <c r="H6" s="30"/>
      <c r="I6" s="29">
        <f t="shared" ref="I6:I28" si="0">G6*H6</f>
        <v>0</v>
      </c>
      <c r="J6" s="44"/>
    </row>
    <row r="7" spans="1:11" s="19" customFormat="1" ht="14.15" customHeight="1" outlineLevel="1">
      <c r="A7" s="68" t="s">
        <v>19</v>
      </c>
      <c r="B7" s="68" t="s">
        <v>20</v>
      </c>
      <c r="C7" s="69" t="s">
        <v>21</v>
      </c>
      <c r="D7" s="80" t="s">
        <v>13</v>
      </c>
      <c r="E7" s="87" t="s">
        <v>22</v>
      </c>
      <c r="F7" s="26"/>
      <c r="G7" s="24">
        <v>48</v>
      </c>
      <c r="H7" s="30"/>
      <c r="I7" s="29">
        <f t="shared" si="0"/>
        <v>0</v>
      </c>
      <c r="J7" s="44"/>
    </row>
    <row r="8" spans="1:11" s="19" customFormat="1" ht="14.15" customHeight="1" outlineLevel="1">
      <c r="A8" s="68" t="s">
        <v>23</v>
      </c>
      <c r="B8" s="68" t="s">
        <v>24</v>
      </c>
      <c r="C8" s="69" t="s">
        <v>25</v>
      </c>
      <c r="D8" s="80" t="s">
        <v>13</v>
      </c>
      <c r="E8" s="87" t="s">
        <v>26</v>
      </c>
      <c r="F8" s="26"/>
      <c r="G8" s="24">
        <v>48</v>
      </c>
      <c r="H8" s="30"/>
      <c r="I8" s="29">
        <f t="shared" si="0"/>
        <v>0</v>
      </c>
      <c r="J8" s="44"/>
    </row>
    <row r="9" spans="1:11" s="19" customFormat="1" ht="14.15" customHeight="1" outlineLevel="1">
      <c r="A9" s="68" t="s">
        <v>27</v>
      </c>
      <c r="B9" s="68" t="s">
        <v>28</v>
      </c>
      <c r="C9" s="69" t="s">
        <v>29</v>
      </c>
      <c r="D9" s="80" t="s">
        <v>13</v>
      </c>
      <c r="E9" s="87" t="s">
        <v>30</v>
      </c>
      <c r="F9" s="26"/>
      <c r="G9" s="24">
        <v>48</v>
      </c>
      <c r="H9" s="30"/>
      <c r="I9" s="29">
        <f t="shared" si="0"/>
        <v>0</v>
      </c>
      <c r="J9" s="44"/>
    </row>
    <row r="10" spans="1:11" s="19" customFormat="1" ht="14.15" customHeight="1" outlineLevel="1">
      <c r="A10" s="68" t="s">
        <v>31</v>
      </c>
      <c r="B10" s="68" t="s">
        <v>32</v>
      </c>
      <c r="C10" s="69" t="s">
        <v>33</v>
      </c>
      <c r="D10" s="80" t="s">
        <v>13</v>
      </c>
      <c r="E10" s="87" t="s">
        <v>34</v>
      </c>
      <c r="F10" s="26"/>
      <c r="G10" s="24">
        <v>48</v>
      </c>
      <c r="H10" s="30"/>
      <c r="I10" s="29">
        <f t="shared" si="0"/>
        <v>0</v>
      </c>
      <c r="J10" s="44"/>
    </row>
    <row r="11" spans="1:11" s="19" customFormat="1" outlineLevel="1">
      <c r="A11" s="68" t="s">
        <v>35</v>
      </c>
      <c r="B11" s="68" t="s">
        <v>36</v>
      </c>
      <c r="C11" s="69" t="s">
        <v>37</v>
      </c>
      <c r="D11" s="80" t="s">
        <v>13</v>
      </c>
      <c r="E11" s="87" t="s">
        <v>38</v>
      </c>
      <c r="F11" s="26"/>
      <c r="G11" s="24">
        <v>48</v>
      </c>
      <c r="H11" s="30"/>
      <c r="I11" s="29">
        <f t="shared" si="0"/>
        <v>0</v>
      </c>
      <c r="J11" s="44"/>
    </row>
    <row r="12" spans="1:11" s="19" customFormat="1" ht="14.15" customHeight="1" outlineLevel="1">
      <c r="A12" s="68" t="s">
        <v>39</v>
      </c>
      <c r="B12" s="68" t="s">
        <v>40</v>
      </c>
      <c r="C12" s="69" t="s">
        <v>41</v>
      </c>
      <c r="D12" s="80" t="s">
        <v>13</v>
      </c>
      <c r="E12" s="87" t="s">
        <v>42</v>
      </c>
      <c r="F12" s="26"/>
      <c r="G12" s="24">
        <v>48</v>
      </c>
      <c r="H12" s="30"/>
      <c r="I12" s="29">
        <f t="shared" si="0"/>
        <v>0</v>
      </c>
      <c r="J12" s="44"/>
    </row>
    <row r="13" spans="1:11" s="19" customFormat="1" ht="14.15" customHeight="1" outlineLevel="1">
      <c r="A13" s="68" t="s">
        <v>43</v>
      </c>
      <c r="B13" s="68" t="s">
        <v>44</v>
      </c>
      <c r="C13" s="69" t="s">
        <v>45</v>
      </c>
      <c r="D13" s="80" t="s">
        <v>13</v>
      </c>
      <c r="E13" s="87" t="s">
        <v>46</v>
      </c>
      <c r="F13" s="26"/>
      <c r="G13" s="24">
        <v>48</v>
      </c>
      <c r="H13" s="30"/>
      <c r="I13" s="29">
        <f t="shared" si="0"/>
        <v>0</v>
      </c>
      <c r="J13" s="44"/>
    </row>
    <row r="14" spans="1:11" s="19" customFormat="1" ht="14.15" customHeight="1" outlineLevel="1">
      <c r="A14" s="68" t="s">
        <v>47</v>
      </c>
      <c r="B14" s="68" t="s">
        <v>48</v>
      </c>
      <c r="C14" s="69" t="s">
        <v>49</v>
      </c>
      <c r="D14" s="80" t="s">
        <v>13</v>
      </c>
      <c r="E14" s="87" t="s">
        <v>50</v>
      </c>
      <c r="F14" s="26"/>
      <c r="G14" s="24">
        <v>48</v>
      </c>
      <c r="H14" s="30"/>
      <c r="I14" s="29">
        <f t="shared" si="0"/>
        <v>0</v>
      </c>
      <c r="J14" s="44"/>
    </row>
    <row r="15" spans="1:11" s="19" customFormat="1" outlineLevel="1">
      <c r="A15" s="68" t="s">
        <v>51</v>
      </c>
      <c r="B15" s="68" t="s">
        <v>52</v>
      </c>
      <c r="C15" s="69" t="s">
        <v>53</v>
      </c>
      <c r="D15" s="80" t="s">
        <v>13</v>
      </c>
      <c r="E15" s="87" t="s">
        <v>54</v>
      </c>
      <c r="F15" s="26"/>
      <c r="G15" s="24">
        <v>48</v>
      </c>
      <c r="H15" s="30"/>
      <c r="I15" s="29">
        <f t="shared" si="0"/>
        <v>0</v>
      </c>
      <c r="J15" s="44"/>
    </row>
    <row r="16" spans="1:11" s="76" customFormat="1" ht="14.15" customHeight="1" outlineLevel="1">
      <c r="A16" s="70"/>
      <c r="B16" s="70"/>
      <c r="C16" s="71" t="s">
        <v>57</v>
      </c>
      <c r="D16" s="81"/>
      <c r="E16" s="88"/>
      <c r="F16" s="40"/>
      <c r="G16" s="77"/>
      <c r="H16" s="78"/>
      <c r="I16" s="74"/>
      <c r="J16" s="75"/>
    </row>
    <row r="17" spans="1:10" s="19" customFormat="1" ht="14.15" customHeight="1" outlineLevel="1">
      <c r="A17" s="68" t="s">
        <v>55</v>
      </c>
      <c r="B17" s="68" t="s">
        <v>58</v>
      </c>
      <c r="C17" s="69" t="s">
        <v>59</v>
      </c>
      <c r="D17" s="80" t="s">
        <v>13</v>
      </c>
      <c r="E17" s="87" t="s">
        <v>60</v>
      </c>
      <c r="F17" s="26"/>
      <c r="G17" s="24">
        <v>1</v>
      </c>
      <c r="H17" s="30"/>
      <c r="I17" s="29">
        <f t="shared" si="0"/>
        <v>0</v>
      </c>
      <c r="J17" s="44"/>
    </row>
    <row r="18" spans="1:10" s="19" customFormat="1" ht="14.15" customHeight="1" outlineLevel="1">
      <c r="A18" s="68" t="s">
        <v>56</v>
      </c>
      <c r="B18" s="68" t="s">
        <v>61</v>
      </c>
      <c r="C18" s="69" t="s">
        <v>62</v>
      </c>
      <c r="D18" s="80" t="s">
        <v>13</v>
      </c>
      <c r="E18" s="87" t="s">
        <v>60</v>
      </c>
      <c r="F18" s="26"/>
      <c r="G18" s="24">
        <v>1</v>
      </c>
      <c r="H18" s="30"/>
      <c r="I18" s="29">
        <f t="shared" si="0"/>
        <v>0</v>
      </c>
      <c r="J18" s="44"/>
    </row>
    <row r="19" spans="1:10" s="19" customFormat="1" outlineLevel="1">
      <c r="A19" s="68"/>
      <c r="B19" s="68"/>
      <c r="C19" s="69"/>
      <c r="D19" s="80"/>
      <c r="E19" s="87"/>
      <c r="F19" s="26"/>
      <c r="G19" s="24"/>
      <c r="H19" s="28"/>
      <c r="I19" s="29"/>
      <c r="J19" s="44"/>
    </row>
    <row r="20" spans="1:10" s="3" customFormat="1" ht="19.399999999999999" customHeight="1">
      <c r="A20" s="41" t="s">
        <v>63</v>
      </c>
      <c r="B20" s="67"/>
      <c r="C20" s="42" t="s">
        <v>64</v>
      </c>
      <c r="D20" s="59"/>
      <c r="E20" s="42"/>
      <c r="F20" s="41"/>
      <c r="G20" s="43"/>
      <c r="H20" s="31"/>
      <c r="I20" s="31"/>
      <c r="J20" s="31">
        <f>SUM(I21:I22)</f>
        <v>0</v>
      </c>
    </row>
    <row r="21" spans="1:10" s="19" customFormat="1" ht="14.15" customHeight="1" outlineLevel="1">
      <c r="A21" s="68" t="s">
        <v>65</v>
      </c>
      <c r="B21" s="68" t="s">
        <v>66</v>
      </c>
      <c r="C21" s="69" t="s">
        <v>67</v>
      </c>
      <c r="D21" s="80"/>
      <c r="E21" s="87"/>
      <c r="F21" s="26"/>
      <c r="G21" s="24">
        <v>48</v>
      </c>
      <c r="H21" s="30" t="s">
        <v>68</v>
      </c>
      <c r="I21" s="29" t="str">
        <f>H21</f>
        <v>Beistellung</v>
      </c>
      <c r="J21" s="44"/>
    </row>
    <row r="22" spans="1:10" s="19" customFormat="1" ht="14.15" customHeight="1" outlineLevel="1">
      <c r="A22" s="68" t="s">
        <v>69</v>
      </c>
      <c r="B22" s="68" t="s">
        <v>70</v>
      </c>
      <c r="C22" s="69" t="s">
        <v>71</v>
      </c>
      <c r="D22" s="80" t="s">
        <v>72</v>
      </c>
      <c r="E22" s="87"/>
      <c r="F22" s="26"/>
      <c r="G22" s="24">
        <v>48</v>
      </c>
      <c r="H22" s="30"/>
      <c r="I22" s="29">
        <f t="shared" si="0"/>
        <v>0</v>
      </c>
      <c r="J22" s="44"/>
    </row>
    <row r="23" spans="1:10" s="19" customFormat="1" outlineLevel="1">
      <c r="A23" s="68"/>
      <c r="B23" s="68"/>
      <c r="C23" s="69"/>
      <c r="D23" s="80"/>
      <c r="E23" s="87"/>
      <c r="F23" s="26"/>
      <c r="G23" s="24"/>
      <c r="H23" s="28"/>
      <c r="I23" s="29"/>
      <c r="J23" s="44"/>
    </row>
    <row r="24" spans="1:10" s="3" customFormat="1" ht="19.399999999999999" customHeight="1">
      <c r="A24" s="41" t="s">
        <v>73</v>
      </c>
      <c r="B24" s="67"/>
      <c r="C24" s="42" t="s">
        <v>74</v>
      </c>
      <c r="D24" s="59"/>
      <c r="E24" s="42"/>
      <c r="F24" s="41"/>
      <c r="G24" s="43"/>
      <c r="H24" s="31"/>
      <c r="I24" s="31"/>
      <c r="J24" s="31">
        <f>SUM(I25:I31)</f>
        <v>0</v>
      </c>
    </row>
    <row r="25" spans="1:10" s="19" customFormat="1" ht="14.15" customHeight="1" outlineLevel="1">
      <c r="A25" s="68" t="s">
        <v>75</v>
      </c>
      <c r="B25" s="68" t="s">
        <v>76</v>
      </c>
      <c r="C25" s="69" t="s">
        <v>77</v>
      </c>
      <c r="D25" s="80" t="s">
        <v>72</v>
      </c>
      <c r="E25" s="87"/>
      <c r="F25" s="26"/>
      <c r="G25" s="24">
        <v>1</v>
      </c>
      <c r="H25" s="30"/>
      <c r="I25" s="29">
        <f>G25*H25</f>
        <v>0</v>
      </c>
      <c r="J25" s="44"/>
    </row>
    <row r="26" spans="1:10" s="19" customFormat="1" ht="14.15" customHeight="1" outlineLevel="1">
      <c r="A26" s="68" t="s">
        <v>78</v>
      </c>
      <c r="B26" s="68" t="s">
        <v>79</v>
      </c>
      <c r="C26" s="69" t="s">
        <v>80</v>
      </c>
      <c r="D26" s="80" t="s">
        <v>72</v>
      </c>
      <c r="E26" s="87"/>
      <c r="F26" s="26"/>
      <c r="G26" s="24">
        <v>1</v>
      </c>
      <c r="H26" s="30"/>
      <c r="I26" s="29">
        <f>G26*H26</f>
        <v>0</v>
      </c>
      <c r="J26" s="44"/>
    </row>
    <row r="27" spans="1:10" s="19" customFormat="1" ht="14.15" customHeight="1" outlineLevel="1">
      <c r="A27" s="68" t="s">
        <v>81</v>
      </c>
      <c r="B27" s="68" t="s">
        <v>82</v>
      </c>
      <c r="C27" s="69" t="s">
        <v>83</v>
      </c>
      <c r="D27" s="80" t="s">
        <v>72</v>
      </c>
      <c r="E27" s="87"/>
      <c r="F27" s="26"/>
      <c r="G27" s="24">
        <v>48</v>
      </c>
      <c r="H27" s="30"/>
      <c r="I27" s="29">
        <f>G27*H27</f>
        <v>0</v>
      </c>
      <c r="J27" s="44"/>
    </row>
    <row r="28" spans="1:10" s="19" customFormat="1" ht="14.15" customHeight="1" outlineLevel="1">
      <c r="A28" s="68" t="s">
        <v>84</v>
      </c>
      <c r="B28" s="68" t="s">
        <v>85</v>
      </c>
      <c r="C28" s="69" t="s">
        <v>86</v>
      </c>
      <c r="D28" s="80" t="s">
        <v>72</v>
      </c>
      <c r="E28" s="87"/>
      <c r="F28" s="26"/>
      <c r="G28" s="24">
        <v>48</v>
      </c>
      <c r="H28" s="30"/>
      <c r="I28" s="29">
        <f t="shared" si="0"/>
        <v>0</v>
      </c>
      <c r="J28" s="44"/>
    </row>
    <row r="29" spans="1:10" s="19" customFormat="1" ht="14.15" customHeight="1" outlineLevel="1">
      <c r="A29" s="68" t="s">
        <v>87</v>
      </c>
      <c r="B29" s="68" t="s">
        <v>88</v>
      </c>
      <c r="C29" s="69" t="s">
        <v>89</v>
      </c>
      <c r="D29" s="80" t="s">
        <v>72</v>
      </c>
      <c r="E29" s="87"/>
      <c r="F29" s="26"/>
      <c r="G29" s="24">
        <v>4</v>
      </c>
      <c r="H29" s="30"/>
      <c r="I29" s="29">
        <f t="shared" ref="I29:I31" si="1">G29*H29</f>
        <v>0</v>
      </c>
      <c r="J29" s="44"/>
    </row>
    <row r="30" spans="1:10" s="19" customFormat="1" ht="14.15" customHeight="1" outlineLevel="1">
      <c r="A30" s="68" t="s">
        <v>90</v>
      </c>
      <c r="B30" s="68" t="s">
        <v>79</v>
      </c>
      <c r="C30" s="69" t="s">
        <v>91</v>
      </c>
      <c r="D30" s="80" t="s">
        <v>72</v>
      </c>
      <c r="E30" s="87"/>
      <c r="F30" s="26"/>
      <c r="G30" s="24">
        <v>1</v>
      </c>
      <c r="H30" s="30"/>
      <c r="I30" s="29">
        <f t="shared" si="1"/>
        <v>0</v>
      </c>
      <c r="J30" s="44"/>
    </row>
    <row r="31" spans="1:10" s="19" customFormat="1" ht="14.15" customHeight="1" outlineLevel="1">
      <c r="A31" s="68" t="s">
        <v>112</v>
      </c>
      <c r="B31" s="68" t="s">
        <v>114</v>
      </c>
      <c r="C31" s="69" t="s">
        <v>113</v>
      </c>
      <c r="D31" s="80" t="s">
        <v>72</v>
      </c>
      <c r="E31" s="87"/>
      <c r="F31" s="26"/>
      <c r="G31" s="91">
        <v>1</v>
      </c>
      <c r="H31" s="29"/>
      <c r="I31" s="29">
        <f t="shared" si="1"/>
        <v>0</v>
      </c>
      <c r="J31" s="44"/>
    </row>
    <row r="32" spans="1:10" s="19" customFormat="1" outlineLevel="1">
      <c r="A32" s="68"/>
      <c r="B32" s="68"/>
      <c r="C32" s="69"/>
      <c r="D32" s="80"/>
      <c r="E32" s="87"/>
      <c r="F32" s="26"/>
      <c r="G32" s="24"/>
      <c r="H32" s="28"/>
      <c r="I32" s="29"/>
      <c r="J32" s="44"/>
    </row>
    <row r="33" spans="1:12" s="3" customFormat="1" ht="19.399999999999999" customHeight="1">
      <c r="A33" s="41" t="s">
        <v>92</v>
      </c>
      <c r="B33" s="67"/>
      <c r="C33" s="95" t="s">
        <v>115</v>
      </c>
      <c r="D33" s="59"/>
      <c r="E33" s="42"/>
      <c r="F33" s="41"/>
      <c r="G33" s="43"/>
      <c r="H33" s="31"/>
      <c r="I33" s="31"/>
      <c r="J33" s="31">
        <f>SUM(I34:I40)</f>
        <v>0</v>
      </c>
      <c r="K33" s="96"/>
    </row>
    <row r="34" spans="1:12" s="19" customFormat="1" outlineLevel="1">
      <c r="A34" s="26" t="s">
        <v>93</v>
      </c>
      <c r="B34" s="66"/>
      <c r="C34" s="27" t="s">
        <v>94</v>
      </c>
      <c r="D34" s="60" t="s">
        <v>72</v>
      </c>
      <c r="E34" s="89"/>
      <c r="F34" s="26"/>
      <c r="G34" s="91">
        <v>1</v>
      </c>
      <c r="H34" s="28"/>
      <c r="I34" s="29">
        <f>G34*H34</f>
        <v>0</v>
      </c>
      <c r="J34" s="45"/>
      <c r="K34" s="100"/>
      <c r="L34" s="101"/>
    </row>
    <row r="35" spans="1:12" s="19" customFormat="1" outlineLevel="1">
      <c r="A35" s="26" t="s">
        <v>76</v>
      </c>
      <c r="B35" s="66"/>
      <c r="C35" s="27" t="s">
        <v>95</v>
      </c>
      <c r="D35" s="60" t="s">
        <v>72</v>
      </c>
      <c r="E35" s="89"/>
      <c r="F35" s="26"/>
      <c r="G35" s="91">
        <v>1</v>
      </c>
      <c r="H35" s="25"/>
      <c r="I35" s="29">
        <f t="shared" ref="I35:I38" si="2">G35*H35</f>
        <v>0</v>
      </c>
      <c r="J35" s="45"/>
      <c r="K35" s="102"/>
      <c r="L35" s="101"/>
    </row>
    <row r="36" spans="1:12" s="19" customFormat="1" outlineLevel="1">
      <c r="A36" s="26" t="s">
        <v>96</v>
      </c>
      <c r="B36" s="66"/>
      <c r="C36" s="27" t="s">
        <v>97</v>
      </c>
      <c r="D36" s="60" t="s">
        <v>72</v>
      </c>
      <c r="E36" s="89"/>
      <c r="F36" s="26"/>
      <c r="G36" s="91">
        <v>1</v>
      </c>
      <c r="H36" s="25"/>
      <c r="I36" s="29">
        <f t="shared" si="2"/>
        <v>0</v>
      </c>
      <c r="J36" s="45"/>
      <c r="K36" s="102"/>
      <c r="L36" s="101"/>
    </row>
    <row r="37" spans="1:12" s="19" customFormat="1" outlineLevel="1">
      <c r="A37" s="26" t="s">
        <v>98</v>
      </c>
      <c r="B37" s="66"/>
      <c r="C37" s="27" t="s">
        <v>99</v>
      </c>
      <c r="D37" s="60" t="s">
        <v>72</v>
      </c>
      <c r="E37" s="89"/>
      <c r="F37" s="26"/>
      <c r="G37" s="91">
        <v>1</v>
      </c>
      <c r="H37" s="30"/>
      <c r="I37" s="29">
        <f t="shared" si="2"/>
        <v>0</v>
      </c>
      <c r="J37" s="45"/>
      <c r="K37" s="102"/>
      <c r="L37" s="101"/>
    </row>
    <row r="38" spans="1:12" s="19" customFormat="1" outlineLevel="1">
      <c r="A38" s="26" t="s">
        <v>100</v>
      </c>
      <c r="B38" s="65"/>
      <c r="C38" s="27" t="s">
        <v>101</v>
      </c>
      <c r="D38" s="60" t="s">
        <v>72</v>
      </c>
      <c r="E38" s="89"/>
      <c r="F38" s="26"/>
      <c r="G38" s="91">
        <v>1</v>
      </c>
      <c r="H38" s="28"/>
      <c r="I38" s="29">
        <f t="shared" si="2"/>
        <v>0</v>
      </c>
      <c r="J38" s="45"/>
      <c r="K38" s="102"/>
      <c r="L38" s="101"/>
    </row>
    <row r="39" spans="1:12" s="19" customFormat="1" outlineLevel="1">
      <c r="A39" s="26" t="s">
        <v>102</v>
      </c>
      <c r="B39" s="65"/>
      <c r="C39" s="52" t="s">
        <v>103</v>
      </c>
      <c r="D39" s="60" t="s">
        <v>72</v>
      </c>
      <c r="E39" s="89" t="s">
        <v>104</v>
      </c>
      <c r="F39" s="26"/>
      <c r="G39" s="94" t="s">
        <v>105</v>
      </c>
      <c r="H39" s="25"/>
      <c r="I39" s="29"/>
      <c r="J39" s="45"/>
    </row>
    <row r="40" spans="1:12" s="19" customFormat="1" outlineLevel="1">
      <c r="A40" s="26" t="s">
        <v>106</v>
      </c>
      <c r="B40" s="66"/>
      <c r="C40" s="27" t="s">
        <v>107</v>
      </c>
      <c r="D40" s="60" t="s">
        <v>72</v>
      </c>
      <c r="E40" s="89" t="s">
        <v>104</v>
      </c>
      <c r="F40" s="26"/>
      <c r="G40" s="94" t="s">
        <v>105</v>
      </c>
      <c r="H40" s="30"/>
      <c r="I40" s="29"/>
      <c r="J40" s="45"/>
    </row>
    <row r="41" spans="1:12" s="3" customFormat="1" ht="19.399999999999999" customHeight="1">
      <c r="A41" s="6"/>
      <c r="B41" s="61"/>
      <c r="C41" s="14" t="s">
        <v>108</v>
      </c>
      <c r="D41" s="61"/>
      <c r="E41" s="7"/>
      <c r="F41" s="38"/>
      <c r="G41" s="21"/>
      <c r="H41" s="8"/>
      <c r="I41" s="8"/>
      <c r="J41" s="11"/>
    </row>
    <row r="42" spans="1:12" s="53" customFormat="1" ht="19.399999999999999" customHeight="1" outlineLevel="1">
      <c r="A42" s="10" t="s">
        <v>11</v>
      </c>
      <c r="B42" s="62"/>
      <c r="C42" s="12" t="str">
        <f>C4</f>
        <v>DHD</v>
      </c>
      <c r="D42" s="62"/>
      <c r="E42" s="12"/>
      <c r="F42" s="39"/>
      <c r="G42" s="34"/>
      <c r="H42" s="35"/>
      <c r="I42" s="35"/>
      <c r="J42" s="54">
        <f>J4</f>
        <v>0</v>
      </c>
    </row>
    <row r="43" spans="1:12" s="53" customFormat="1" ht="19.399999999999999" customHeight="1" outlineLevel="1">
      <c r="A43" s="10" t="s">
        <v>63</v>
      </c>
      <c r="B43" s="62"/>
      <c r="C43" s="12" t="str">
        <f>C20</f>
        <v>UT-Rack, Kabel- und Montagematerial</v>
      </c>
      <c r="D43" s="62"/>
      <c r="E43" s="12"/>
      <c r="F43" s="39"/>
      <c r="G43" s="34"/>
      <c r="H43" s="35"/>
      <c r="I43" s="35"/>
      <c r="J43" s="54">
        <f>J20</f>
        <v>0</v>
      </c>
    </row>
    <row r="44" spans="1:12" s="53" customFormat="1" ht="19.399999999999999" customHeight="1" outlineLevel="1">
      <c r="A44" s="10" t="s">
        <v>73</v>
      </c>
      <c r="B44" s="62"/>
      <c r="C44" s="12" t="str">
        <f>C24</f>
        <v>Dienstleistungen AN</v>
      </c>
      <c r="D44" s="62"/>
      <c r="E44" s="12"/>
      <c r="F44" s="39"/>
      <c r="G44" s="34"/>
      <c r="H44" s="35"/>
      <c r="I44" s="35"/>
      <c r="J44" s="54">
        <f>J24</f>
        <v>0</v>
      </c>
    </row>
    <row r="45" spans="1:12" s="53" customFormat="1" ht="98.4" customHeight="1" outlineLevel="1">
      <c r="A45" s="10" t="s">
        <v>92</v>
      </c>
      <c r="B45" s="62"/>
      <c r="C45" s="12" t="str">
        <f>C33</f>
        <v>Tagessätze / Zuschläge Option (informativ ohne Wertung)</v>
      </c>
      <c r="D45" s="62"/>
      <c r="E45" s="12"/>
      <c r="F45" s="39"/>
      <c r="G45" s="34"/>
      <c r="H45" s="35"/>
      <c r="I45" s="35"/>
      <c r="J45" s="54">
        <f>J33</f>
        <v>0</v>
      </c>
      <c r="K45" s="100"/>
      <c r="L45" s="101"/>
    </row>
    <row r="46" spans="1:12" s="13" customFormat="1" ht="32.15" customHeight="1">
      <c r="A46" s="46"/>
      <c r="B46" s="63"/>
      <c r="C46" s="14" t="s">
        <v>109</v>
      </c>
      <c r="D46" s="63"/>
      <c r="E46" s="14"/>
      <c r="F46" s="47"/>
      <c r="G46" s="32"/>
      <c r="H46" s="33"/>
      <c r="I46" s="33"/>
      <c r="J46" s="55">
        <f>SUM(J42:J44)</f>
        <v>0</v>
      </c>
      <c r="K46" s="102"/>
      <c r="L46" s="101"/>
    </row>
    <row r="47" spans="1:12" s="13" customFormat="1" ht="32.15" customHeight="1">
      <c r="A47" s="46"/>
      <c r="B47" s="63"/>
      <c r="C47" s="48" t="s">
        <v>110</v>
      </c>
      <c r="D47" s="63"/>
      <c r="E47" s="14"/>
      <c r="F47" s="47"/>
      <c r="G47" s="32"/>
      <c r="H47" s="33"/>
      <c r="I47" s="33"/>
      <c r="J47" s="36">
        <f>J46*19%</f>
        <v>0</v>
      </c>
      <c r="K47" s="102"/>
      <c r="L47" s="101"/>
    </row>
    <row r="48" spans="1:12" s="13" customFormat="1" ht="32.15" customHeight="1">
      <c r="A48" s="46"/>
      <c r="B48" s="63"/>
      <c r="C48" s="14" t="s">
        <v>111</v>
      </c>
      <c r="D48" s="63"/>
      <c r="E48" s="14"/>
      <c r="F48" s="47"/>
      <c r="G48" s="32"/>
      <c r="H48" s="33"/>
      <c r="I48" s="33"/>
      <c r="J48" s="32">
        <f>J46+J47</f>
        <v>0</v>
      </c>
      <c r="K48" s="102"/>
      <c r="L48" s="101"/>
    </row>
    <row r="49" spans="11:12">
      <c r="K49" s="102"/>
      <c r="L49" s="101"/>
    </row>
  </sheetData>
  <protectedRanges>
    <protectedRange sqref="C41" name="Bereich1_3_1_3_1"/>
  </protectedRanges>
  <autoFilter ref="A3:J45" xr:uid="{00000000-0009-0000-0000-000000000000}"/>
  <mergeCells count="3">
    <mergeCell ref="G1:J1"/>
    <mergeCell ref="K34:L38"/>
    <mergeCell ref="K45:L49"/>
  </mergeCells>
  <phoneticPr fontId="1" type="noConversion"/>
  <printOptions horizontalCentered="1" gridLines="1"/>
  <pageMargins left="0.70866141732283472" right="0.70866141732283472" top="0.78740157480314965" bottom="0.78740157480314965" header="0.31496062992125984" footer="0.31496062992125984"/>
  <pageSetup paperSize="9" scale="77" fitToHeight="0" orientation="landscape" r:id="rId1"/>
  <headerFooter>
    <oddFooter>&amp;L&amp;K000000&amp;F&amp;RSeite &amp;P von &amp;N</oddFooter>
  </headerFooter>
  <rowBreaks count="1" manualBreakCount="1">
    <brk id="40" max="9" man="1"/>
  </rowBreaks>
  <ignoredErrors>
    <ignoredError sqref="I6:I18 I21:I29" unlockedFormula="1"/>
    <ignoredError sqref="B6:B18 B21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847222-7c72-45cc-9081-a595b39a6308">
      <Terms xmlns="http://schemas.microsoft.com/office/infopath/2007/PartnerControls"/>
    </lcf76f155ced4ddcb4097134ff3c332f>
    <TaxCatchAll xmlns="a2890c31-ced4-4f42-8e4e-93b0b5d9059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111367B5D90A4F898B007A79916396" ma:contentTypeVersion="10" ma:contentTypeDescription="Ein neues Dokument erstellen." ma:contentTypeScope="" ma:versionID="f995e7a755996cd4fdebb5cb59dbb353">
  <xsd:schema xmlns:xsd="http://www.w3.org/2001/XMLSchema" xmlns:xs="http://www.w3.org/2001/XMLSchema" xmlns:p="http://schemas.microsoft.com/office/2006/metadata/properties" xmlns:ns2="d5847222-7c72-45cc-9081-a595b39a6308" xmlns:ns3="a2890c31-ced4-4f42-8e4e-93b0b5d9059b" targetNamespace="http://schemas.microsoft.com/office/2006/metadata/properties" ma:root="true" ma:fieldsID="2a6d7e47b8cc3395bb64bc1e121abda4" ns2:_="" ns3:_="">
    <xsd:import namespace="d5847222-7c72-45cc-9081-a595b39a6308"/>
    <xsd:import namespace="a2890c31-ced4-4f42-8e4e-93b0b5d905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47222-7c72-45cc-9081-a595b39a63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f03ef92-b97e-4cca-bab3-1cce33ef0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890c31-ced4-4f42-8e4e-93b0b5d905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eb0895-d81b-4bfa-86b8-237144f1ff57}" ma:internalName="TaxCatchAll" ma:showField="CatchAllData" ma:web="a2890c31-ced4-4f42-8e4e-93b0b5d905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3B30B2-637C-47B9-B712-320FD9AAA97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81D6214C-0753-4633-998E-823865B12586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a2890c31-ced4-4f42-8e4e-93b0b5d9059b"/>
    <ds:schemaRef ds:uri="d5847222-7c72-45cc-9081-a595b39a630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B02D752-0440-4EBB-9351-A52D5F1E307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DD5D58F-5BCE-45DA-9F9B-D2C9E7CE1A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847222-7c72-45cc-9081-a595b39a6308"/>
    <ds:schemaRef ds:uri="a2890c31-ced4-4f42-8e4e-93b0b5d905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9f4b986-8a29-40c8-be08-2149962a1d56}" enabled="1" method="Standard" siteId="{ba0ee4f6-bf47-4f30-b4dc-8114852fc7c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 FSP HSB</vt:lpstr>
      <vt:lpstr>'Preisblatt FSP HSB'!Druckbereich</vt:lpstr>
      <vt:lpstr>'Preisblatt FSP HSB'!Drucktitel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 HSB RedAP</dc:title>
  <dc:subject/>
  <dc:creator/>
  <cp:keywords/>
  <dc:description/>
  <cp:lastModifiedBy/>
  <cp:revision>1</cp:revision>
  <dcterms:created xsi:type="dcterms:W3CDTF">2023-07-10T09:08:49Z</dcterms:created>
  <dcterms:modified xsi:type="dcterms:W3CDTF">2026-08-27T08:13:17Z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0x0101006C111367B5D90A4F898B007A79916396</vt:lpwstr>
  </property>
  <property fmtid="{D5CDD505-2E9C-101B-9397-08002B2CF9AE}" pid="3" name="MSIP_Label_c7780d5d-b4d3-46be-8ba9-6427a4046f65_Enabled">
    <vt:lpwstr>true</vt:lpwstr>
  </property>
  <property fmtid="{D5CDD505-2E9C-101B-9397-08002B2CF9AE}" pid="4" name="MSIP_Label_c7780d5d-b4d3-46be-8ba9-6427a4046f65_SetDate">
    <vt:lpwstr>2023-09-05T09:29:40Z</vt:lpwstr>
  </property>
  <property fmtid="{D5CDD505-2E9C-101B-9397-08002B2CF9AE}" pid="5" name="MSIP_Label_c7780d5d-b4d3-46be-8ba9-6427a4046f65_Method">
    <vt:lpwstr>Standard</vt:lpwstr>
  </property>
  <property fmtid="{D5CDD505-2E9C-101B-9397-08002B2CF9AE}" pid="6" name="MSIP_Label_c7780d5d-b4d3-46be-8ba9-6427a4046f65_Name">
    <vt:lpwstr>Dienstgebrauch</vt:lpwstr>
  </property>
  <property fmtid="{D5CDD505-2E9C-101B-9397-08002B2CF9AE}" pid="7" name="MSIP_Label_c7780d5d-b4d3-46be-8ba9-6427a4046f65_SiteId">
    <vt:lpwstr>ef042fab-e312-4d51-aaed-5bac7b4c33cc</vt:lpwstr>
  </property>
  <property fmtid="{D5CDD505-2E9C-101B-9397-08002B2CF9AE}" pid="8" name="MSIP_Label_c7780d5d-b4d3-46be-8ba9-6427a4046f65_ActionId">
    <vt:lpwstr>cc2496e9-9430-45b6-8942-1c0e8f6ee87c</vt:lpwstr>
  </property>
  <property fmtid="{D5CDD505-2E9C-101B-9397-08002B2CF9AE}" pid="9" name="MSIP_Label_c7780d5d-b4d3-46be-8ba9-6427a4046f65_ContentBits">
    <vt:lpwstr>0</vt:lpwstr>
  </property>
  <property fmtid="{D5CDD505-2E9C-101B-9397-08002B2CF9AE}" pid="10" name="MediaServiceImageTags">
    <vt:lpwstr/>
  </property>
</Properties>
</file>